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80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<sst xmlns="http://schemas.openxmlformats.org/spreadsheetml/2006/main" count="377" uniqueCount="234">
  <si>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</si>
  <si>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</si>
  <si>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</si>
  <si>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</si>
  <si>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</si>
  <si>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</si>
  <si>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</si>
  <si>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</t>
  </si>
  <si>
    <t>财政预算拨款收入</t>
  </si>
  <si>
    <t>二、事业运行</t>
  </si>
  <si>
    <t>非税收入</t>
  </si>
  <si>
    <t>三、卫生健康支出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</si>
  <si>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</si>
  <si>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</si>
  <si>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</si>
  <si>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</si>
  <si>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</si>
  <si>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</si>
  <si>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</si>
  <si>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</si>
  <si>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</si>
  <si>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</si>
  <si>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</si>
  <si>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</si>
  <si>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</si>
  <si>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</si>
  <si>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</si>
  <si>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</si>
  <si>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</si>
  <si>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</si>
  <si>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</si>
  <si>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</si>
  <si>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</si>
  <si>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</si>
  <si>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</si>
  <si>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</si>
  <si>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</si>
  <si>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</si>
  <si>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</si>
  <si>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</si>
  <si>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</si>
  <si>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</si>
  <si>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</si>
  <si>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</si>
  <si>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</si>
  <si>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一、社会保障和就业支出</t>
  </si>
  <si>
    <t>其他社会和就业支出</t>
  </si>
  <si>
    <t>机关事业单位基本养老保险缴费</t>
  </si>
  <si>
    <t>机关事业单位职业年金缴费支出</t>
  </si>
  <si>
    <t>二、卫生健康支出</t>
  </si>
  <si>
    <t>职工基本医疗保险缴费</t>
  </si>
  <si>
    <t>三、社会保障支出</t>
  </si>
  <si>
    <t>住房公积金</t>
  </si>
  <si>
    <t>四、农林水支出</t>
  </si>
  <si>
    <t>事业运行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</si>
  <si>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</si>
  <si>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</si>
  <si>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</si>
  <si>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</si>
  <si>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</si>
  <si>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</si>
  <si>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</si>
  <si>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</si>
  <si>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</si>
  <si>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</si>
  <si>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</si>
  <si>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</si>
  <si>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</si>
  <si>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</si>
  <si>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</si>
  <si>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</si>
  <si>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</si>
  <si>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</si>
  <si>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</si>
  <si>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</si>
  <si>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</si>
  <si>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</si>
  <si>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职业年金缴费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</si>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</sst>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B27" sqref="B2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230.16</v>
      </c>
      <c r="C6" s="24" t="s">
        <v>7</v>
      </c>
      <c r="D6" s="42">
        <v>29.85</v>
      </c>
    </row>
    <row r="7" ht="21" customHeight="1" spans="1:4">
      <c r="A7" s="45" t="s">
        <v>8</v>
      </c>
      <c r="B7" s="24">
        <v>230.16</v>
      </c>
      <c r="C7" s="24" t="s">
        <v>9</v>
      </c>
      <c r="D7" s="42">
        <v>173.83</v>
      </c>
    </row>
    <row r="8" ht="21" customHeight="1" spans="1:4">
      <c r="A8" s="45" t="s">
        <v>10</v>
      </c>
      <c r="B8" s="24"/>
      <c r="C8" s="24" t="s">
        <v>11</v>
      </c>
      <c r="D8" s="42">
        <v>9.15</v>
      </c>
    </row>
    <row r="9" ht="21" customHeight="1" spans="1:4">
      <c r="A9" s="24" t="s">
        <v>12</v>
      </c>
      <c r="B9" s="24"/>
      <c r="C9" s="24" t="s">
        <v>13</v>
      </c>
      <c r="D9" s="42">
        <v>17.33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230.16</v>
      </c>
      <c r="C16" s="25" t="s">
        <v>22</v>
      </c>
      <c r="D16" s="25">
        <v>230.16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230.16</v>
      </c>
      <c r="C19" s="25" t="s">
        <v>27</v>
      </c>
      <c r="D19" s="25">
        <f>D16+D17</f>
        <v>230.16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10" workbookViewId="0">
      <selection activeCell="B29" sqref="B29:E29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45</v>
      </c>
      <c r="B7" s="24">
        <v>29.85</v>
      </c>
      <c r="C7" s="24">
        <v>29.85</v>
      </c>
      <c r="D7" s="24">
        <v>29.85</v>
      </c>
      <c r="E7" s="24">
        <v>29.85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v>1.91</v>
      </c>
      <c r="C8" s="24">
        <v>1.91</v>
      </c>
      <c r="D8" s="24">
        <v>1.91</v>
      </c>
      <c r="E8" s="24">
        <v>1.91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v>18.63</v>
      </c>
      <c r="C9" s="24">
        <v>18.63</v>
      </c>
      <c r="D9" s="24">
        <v>18.63</v>
      </c>
      <c r="E9" s="24">
        <v>18.63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48</v>
      </c>
      <c r="B10" s="24">
        <v>9.31</v>
      </c>
      <c r="C10" s="24">
        <v>9.31</v>
      </c>
      <c r="D10" s="24">
        <v>9.31</v>
      </c>
      <c r="E10" s="24">
        <v>9.31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49</v>
      </c>
      <c r="B11" s="24">
        <v>9.15</v>
      </c>
      <c r="C11" s="24">
        <v>9.15</v>
      </c>
      <c r="D11" s="24">
        <v>9.15</v>
      </c>
      <c r="E11" s="24">
        <v>9.15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50</v>
      </c>
      <c r="B12" s="24">
        <v>9.15</v>
      </c>
      <c r="C12" s="24">
        <v>9.15</v>
      </c>
      <c r="D12" s="24">
        <v>9.15</v>
      </c>
      <c r="E12" s="24">
        <v>9.15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51</v>
      </c>
      <c r="B13" s="24">
        <v>17.33</v>
      </c>
      <c r="C13" s="24">
        <v>17.33</v>
      </c>
      <c r="D13" s="24">
        <v>17.33</v>
      </c>
      <c r="E13" s="24">
        <v>17.33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52</v>
      </c>
      <c r="B14" s="24">
        <v>17.33</v>
      </c>
      <c r="C14" s="24">
        <v>17.33</v>
      </c>
      <c r="D14" s="24">
        <v>17.33</v>
      </c>
      <c r="E14" s="24">
        <v>17.33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53</v>
      </c>
      <c r="B15" s="24">
        <v>173.83</v>
      </c>
      <c r="C15" s="24">
        <v>173.83</v>
      </c>
      <c r="D15" s="24">
        <v>173.83</v>
      </c>
      <c r="E15" s="24">
        <v>173.83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54</v>
      </c>
      <c r="B16" s="24">
        <f>C16+O16+P16</f>
        <v>173.83</v>
      </c>
      <c r="C16" s="24">
        <v>173.83</v>
      </c>
      <c r="D16" s="24">
        <v>173.83</v>
      </c>
      <c r="E16" s="24">
        <v>173.83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ref="B8:B29" si="1">C17+O17+P17</f>
        <v>0</v>
      </c>
      <c r="C17" s="24">
        <f t="shared" ref="C8:C29" si="2">D17+G17+H17+K17+L17+M17+N17</f>
        <v>0</v>
      </c>
      <c r="D17" s="24">
        <f t="shared" ref="D8:D29" si="3">SUM(E17:F17)</f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1"/>
        <v>230.16</v>
      </c>
      <c r="C29" s="24">
        <f t="shared" si="2"/>
        <v>230.16</v>
      </c>
      <c r="D29" s="24">
        <f t="shared" si="3"/>
        <v>230.16</v>
      </c>
      <c r="E29" s="24">
        <v>230.16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B28" sqref="B28:D28"/>
    </sheetView>
  </sheetViews>
  <sheetFormatPr defaultColWidth="9" defaultRowHeight="13.5"/>
  <cols>
    <col min="1" max="1" width="24.75" customWidth="1"/>
    <col min="6" max="6" width="5.375" customWidth="1"/>
    <col min="7" max="7" width="7.25" customWidth="1"/>
    <col min="8" max="8" width="7.1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34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24" t="s">
        <v>45</v>
      </c>
      <c r="B6" s="24">
        <v>29.85</v>
      </c>
      <c r="C6" s="24">
        <v>29.85</v>
      </c>
      <c r="D6" s="24">
        <v>29.85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v>1.91</v>
      </c>
      <c r="C7" s="24">
        <v>1.91</v>
      </c>
      <c r="D7" s="24">
        <v>1.91</v>
      </c>
      <c r="E7" s="24"/>
      <c r="F7" s="24"/>
      <c r="G7" s="24"/>
      <c r="H7" s="24"/>
      <c r="I7" s="24"/>
    </row>
    <row r="8" ht="15.75" customHeight="1" spans="1:9">
      <c r="A8" s="24" t="s">
        <v>47</v>
      </c>
      <c r="B8" s="24">
        <v>18.63</v>
      </c>
      <c r="C8" s="24">
        <v>18.63</v>
      </c>
      <c r="D8" s="24">
        <v>18.63</v>
      </c>
      <c r="E8" s="24"/>
      <c r="F8" s="24"/>
      <c r="G8" s="24"/>
      <c r="H8" s="24"/>
      <c r="I8" s="24"/>
    </row>
    <row r="9" ht="15.75" customHeight="1" spans="1:9">
      <c r="A9" s="24" t="s">
        <v>48</v>
      </c>
      <c r="B9" s="24">
        <v>9.31</v>
      </c>
      <c r="C9" s="24">
        <v>9.31</v>
      </c>
      <c r="D9" s="24">
        <v>9.31</v>
      </c>
      <c r="E9" s="24"/>
      <c r="F9" s="24"/>
      <c r="G9" s="24"/>
      <c r="H9" s="24"/>
      <c r="I9" s="24"/>
    </row>
    <row r="10" ht="15.75" customHeight="1" spans="1:9">
      <c r="A10" s="24" t="s">
        <v>49</v>
      </c>
      <c r="B10" s="24">
        <v>9.15</v>
      </c>
      <c r="C10" s="24">
        <v>9.15</v>
      </c>
      <c r="D10" s="24">
        <v>9.15</v>
      </c>
      <c r="E10" s="24"/>
      <c r="F10" s="24"/>
      <c r="G10" s="24"/>
      <c r="H10" s="24"/>
      <c r="I10" s="24"/>
    </row>
    <row r="11" ht="15.75" customHeight="1" spans="1:9">
      <c r="A11" s="24" t="s">
        <v>50</v>
      </c>
      <c r="B11" s="24">
        <v>9.15</v>
      </c>
      <c r="C11" s="24">
        <v>9.15</v>
      </c>
      <c r="D11" s="24">
        <v>9.15</v>
      </c>
      <c r="E11" s="24"/>
      <c r="F11" s="24"/>
      <c r="G11" s="24"/>
      <c r="H11" s="24"/>
      <c r="I11" s="24"/>
    </row>
    <row r="12" ht="15.75" customHeight="1" spans="1:9">
      <c r="A12" s="24" t="s">
        <v>51</v>
      </c>
      <c r="B12" s="24">
        <v>17.33</v>
      </c>
      <c r="C12" s="24">
        <v>17.33</v>
      </c>
      <c r="D12" s="24">
        <v>17.33</v>
      </c>
      <c r="E12" s="24"/>
      <c r="F12" s="24"/>
      <c r="G12" s="24"/>
      <c r="H12" s="24"/>
      <c r="I12" s="24"/>
    </row>
    <row r="13" ht="15.75" customHeight="1" spans="1:9">
      <c r="A13" s="24" t="s">
        <v>52</v>
      </c>
      <c r="B13" s="24">
        <v>17.33</v>
      </c>
      <c r="C13" s="24">
        <v>17.33</v>
      </c>
      <c r="D13" s="24">
        <v>17.33</v>
      </c>
      <c r="E13" s="24"/>
      <c r="F13" s="24"/>
      <c r="G13" s="24"/>
      <c r="H13" s="24"/>
      <c r="I13" s="24"/>
    </row>
    <row r="14" ht="15.75" customHeight="1" spans="1:9">
      <c r="A14" s="24" t="s">
        <v>53</v>
      </c>
      <c r="B14" s="24">
        <v>173.83</v>
      </c>
      <c r="C14" s="24">
        <v>173.83</v>
      </c>
      <c r="D14" s="24">
        <v>173.83</v>
      </c>
      <c r="E14" s="24"/>
      <c r="F14" s="24"/>
      <c r="G14" s="24"/>
      <c r="H14" s="24"/>
      <c r="I14" s="24"/>
    </row>
    <row r="15" ht="15.75" customHeight="1" spans="1:9">
      <c r="A15" s="24" t="s">
        <v>54</v>
      </c>
      <c r="B15" s="24">
        <f>C15+O15+P15</f>
        <v>173.83</v>
      </c>
      <c r="C15" s="24">
        <v>173.83</v>
      </c>
      <c r="D15" s="24">
        <v>173.83</v>
      </c>
      <c r="E15" s="24"/>
      <c r="F15" s="24"/>
      <c r="G15" s="24"/>
      <c r="H15" s="24"/>
      <c r="I15" s="24"/>
    </row>
    <row r="16" ht="15.75" customHeight="1" spans="1:9">
      <c r="A16" s="24"/>
      <c r="B16" s="24">
        <f t="shared" ref="B7:B28" si="0">C16+F16+G16+H16+I16</f>
        <v>0</v>
      </c>
      <c r="C16" s="24">
        <f t="shared" ref="C7:C28" si="1">SUM(D16:E16)</f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230.16</v>
      </c>
      <c r="C28" s="24">
        <f t="shared" si="1"/>
        <v>230.16</v>
      </c>
      <c r="D28" s="24">
        <v>230.16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13" sqref="E13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64</v>
      </c>
      <c r="F5" s="33" t="s">
        <v>65</v>
      </c>
    </row>
    <row r="6" ht="21.75" customHeight="1" spans="1:6">
      <c r="A6" s="24" t="s">
        <v>6</v>
      </c>
      <c r="B6" s="42">
        <v>230.16</v>
      </c>
      <c r="C6" s="24" t="s">
        <v>7</v>
      </c>
      <c r="D6" s="42">
        <f t="shared" ref="D6:D16" si="0">E6+F6</f>
        <v>29.85</v>
      </c>
      <c r="E6" s="42">
        <v>29.85</v>
      </c>
      <c r="F6" s="42"/>
    </row>
    <row r="7" ht="21.75" customHeight="1" spans="1:6">
      <c r="A7" s="27" t="s">
        <v>8</v>
      </c>
      <c r="B7" s="42">
        <v>230.16</v>
      </c>
      <c r="C7" s="24" t="s">
        <v>9</v>
      </c>
      <c r="D7" s="42">
        <f t="shared" si="0"/>
        <v>173.83</v>
      </c>
      <c r="E7" s="42">
        <v>173.83</v>
      </c>
      <c r="F7" s="42"/>
    </row>
    <row r="8" ht="21.75" customHeight="1" spans="1:6">
      <c r="A8" s="27" t="s">
        <v>10</v>
      </c>
      <c r="B8" s="42"/>
      <c r="C8" s="24" t="s">
        <v>11</v>
      </c>
      <c r="D8" s="42">
        <f t="shared" si="0"/>
        <v>9.15</v>
      </c>
      <c r="E8" s="42">
        <v>9.15</v>
      </c>
      <c r="F8" s="42"/>
    </row>
    <row r="9" ht="21.75" customHeight="1" spans="1:6">
      <c r="A9" s="24" t="s">
        <v>12</v>
      </c>
      <c r="B9" s="42"/>
      <c r="C9" s="24" t="s">
        <v>13</v>
      </c>
      <c r="D9" s="42">
        <f t="shared" si="0"/>
        <v>17.33</v>
      </c>
      <c r="E9" s="42">
        <v>17.33</v>
      </c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v>230.16</v>
      </c>
      <c r="C16" s="25" t="s">
        <v>22</v>
      </c>
      <c r="D16" s="42">
        <f t="shared" si="0"/>
        <v>230.16</v>
      </c>
      <c r="E16" s="42">
        <v>230.16</v>
      </c>
      <c r="F16" s="42"/>
    </row>
    <row r="17" ht="21.75" customHeight="1" spans="1:6">
      <c r="A17" s="27" t="s">
        <v>25</v>
      </c>
      <c r="B17" s="42"/>
      <c r="C17" s="27" t="s">
        <v>24</v>
      </c>
      <c r="D17" s="42"/>
      <c r="E17" s="42"/>
      <c r="F17" s="42"/>
    </row>
    <row r="18" ht="21.75" customHeight="1" spans="1:6">
      <c r="A18" s="27" t="s">
        <v>66</v>
      </c>
      <c r="B18" s="42"/>
      <c r="C18" s="24"/>
      <c r="D18" s="42"/>
      <c r="E18" s="42"/>
      <c r="F18" s="42"/>
    </row>
    <row r="19" ht="21.75" customHeight="1" spans="1:6">
      <c r="A19" s="27" t="s">
        <v>67</v>
      </c>
      <c r="B19" s="42"/>
      <c r="C19" s="24"/>
      <c r="D19" s="42"/>
      <c r="E19" s="42"/>
      <c r="F19" s="42"/>
    </row>
    <row r="20" ht="21.75" customHeight="1" spans="1:6">
      <c r="A20" s="25" t="s">
        <v>26</v>
      </c>
      <c r="B20" s="43">
        <v>230.16</v>
      </c>
      <c r="C20" s="25" t="s">
        <v>27</v>
      </c>
      <c r="D20" s="42"/>
      <c r="E20" s="42">
        <v>230.16</v>
      </c>
      <c r="F20" s="42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E21" sqref="E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34</v>
      </c>
      <c r="D5" s="33" t="s">
        <v>61</v>
      </c>
      <c r="E5" s="33" t="s">
        <v>62</v>
      </c>
      <c r="F5" s="41"/>
    </row>
    <row r="6" ht="18" customHeight="1" spans="1:6">
      <c r="A6" s="24" t="s">
        <v>45</v>
      </c>
      <c r="B6" s="24">
        <v>29.85</v>
      </c>
      <c r="C6" s="24">
        <v>29.85</v>
      </c>
      <c r="D6" s="24">
        <v>29.85</v>
      </c>
      <c r="E6" s="24"/>
      <c r="F6" s="24"/>
    </row>
    <row r="7" ht="18" customHeight="1" spans="1:6">
      <c r="A7" s="24" t="s">
        <v>46</v>
      </c>
      <c r="B7" s="24">
        <v>1.91</v>
      </c>
      <c r="C7" s="24">
        <v>1.91</v>
      </c>
      <c r="D7" s="24">
        <v>1.91</v>
      </c>
      <c r="E7" s="24"/>
      <c r="F7" s="24"/>
    </row>
    <row r="8" ht="18" customHeight="1" spans="1:6">
      <c r="A8" s="24" t="s">
        <v>47</v>
      </c>
      <c r="B8" s="24">
        <v>18.63</v>
      </c>
      <c r="C8" s="24">
        <v>18.63</v>
      </c>
      <c r="D8" s="24">
        <v>18.63</v>
      </c>
      <c r="E8" s="24"/>
      <c r="F8" s="24"/>
    </row>
    <row r="9" ht="18" customHeight="1" spans="1:6">
      <c r="A9" s="24" t="s">
        <v>48</v>
      </c>
      <c r="B9" s="24">
        <v>9.31</v>
      </c>
      <c r="C9" s="24">
        <v>9.31</v>
      </c>
      <c r="D9" s="24">
        <v>9.31</v>
      </c>
      <c r="E9" s="24"/>
      <c r="F9" s="24"/>
    </row>
    <row r="10" ht="18" customHeight="1" spans="1:6">
      <c r="A10" s="24" t="s">
        <v>49</v>
      </c>
      <c r="B10" s="24">
        <v>9.15</v>
      </c>
      <c r="C10" s="24">
        <v>9.15</v>
      </c>
      <c r="D10" s="24">
        <v>9.15</v>
      </c>
      <c r="E10" s="24"/>
      <c r="F10" s="24"/>
    </row>
    <row r="11" ht="18" customHeight="1" spans="1:6">
      <c r="A11" s="24" t="s">
        <v>50</v>
      </c>
      <c r="B11" s="24">
        <v>9.15</v>
      </c>
      <c r="C11" s="24">
        <v>9.15</v>
      </c>
      <c r="D11" s="24">
        <v>9.15</v>
      </c>
      <c r="E11" s="24"/>
      <c r="F11" s="24"/>
    </row>
    <row r="12" ht="18" customHeight="1" spans="1:6">
      <c r="A12" s="24" t="s">
        <v>51</v>
      </c>
      <c r="B12" s="24">
        <v>17.33</v>
      </c>
      <c r="C12" s="24">
        <v>17.33</v>
      </c>
      <c r="D12" s="24">
        <v>17.33</v>
      </c>
      <c r="E12" s="24"/>
      <c r="F12" s="24"/>
    </row>
    <row r="13" ht="18" customHeight="1" spans="1:6">
      <c r="A13" s="24" t="s">
        <v>52</v>
      </c>
      <c r="B13" s="24">
        <v>17.33</v>
      </c>
      <c r="C13" s="24">
        <v>17.33</v>
      </c>
      <c r="D13" s="24">
        <v>17.33</v>
      </c>
      <c r="E13" s="24"/>
      <c r="F13" s="24"/>
    </row>
    <row r="14" ht="18" customHeight="1" spans="1:6">
      <c r="A14" s="24" t="s">
        <v>53</v>
      </c>
      <c r="B14" s="24">
        <v>173.83</v>
      </c>
      <c r="C14" s="24">
        <v>173.83</v>
      </c>
      <c r="D14" s="24">
        <v>173.83</v>
      </c>
      <c r="E14" s="24"/>
      <c r="F14" s="24"/>
    </row>
    <row r="15" ht="18" customHeight="1" spans="1:6">
      <c r="A15" s="24" t="s">
        <v>54</v>
      </c>
      <c r="B15" s="24">
        <f>C15+O15+P15</f>
        <v>173.83</v>
      </c>
      <c r="C15" s="24">
        <v>173.83</v>
      </c>
      <c r="D15" s="24">
        <v>173.83</v>
      </c>
      <c r="E15" s="24"/>
      <c r="F15" s="24"/>
    </row>
    <row r="16" ht="18" customHeight="1" spans="1:6">
      <c r="A16" s="24"/>
      <c r="B16" s="24">
        <f t="shared" ref="B16:B21" si="0">C16+F16</f>
        <v>0</v>
      </c>
      <c r="C16" s="24">
        <f t="shared" ref="C16:C21" si="1">SUM(D16:E16)</f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230.16</v>
      </c>
      <c r="C21" s="24">
        <f t="shared" si="1"/>
        <v>230.16</v>
      </c>
      <c r="D21" s="24">
        <v>230.16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21" sqref="D2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30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34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>SUM(B7:B19)</f>
        <v>230.16</v>
      </c>
      <c r="C6" s="24">
        <f>SUM(C7:C19)</f>
        <v>230.16</v>
      </c>
      <c r="D6" s="24">
        <f>SUM(D7:D19)</f>
        <v>230.16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72</v>
      </c>
      <c r="B7" s="24">
        <f t="shared" ref="B7:B19" si="1">C7+F7</f>
        <v>121.68</v>
      </c>
      <c r="C7" s="24">
        <f t="shared" ref="C7:C19" si="2">SUM(D7:E7)</f>
        <v>121.68</v>
      </c>
      <c r="D7" s="24">
        <v>121.68</v>
      </c>
      <c r="E7" s="24"/>
      <c r="F7" s="24"/>
    </row>
    <row r="8" ht="18" customHeight="1" spans="1:6">
      <c r="A8" s="35" t="s">
        <v>73</v>
      </c>
      <c r="B8" s="24">
        <f t="shared" si="1"/>
        <v>52.15</v>
      </c>
      <c r="C8" s="24">
        <f t="shared" si="2"/>
        <v>52.15</v>
      </c>
      <c r="D8" s="24">
        <v>52.15</v>
      </c>
      <c r="E8" s="24"/>
      <c r="F8" s="24"/>
    </row>
    <row r="9" ht="18" customHeight="1" spans="1:6">
      <c r="A9" s="35" t="s">
        <v>74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75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76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47</v>
      </c>
      <c r="B12" s="24">
        <f t="shared" si="1"/>
        <v>18.63</v>
      </c>
      <c r="C12" s="24">
        <f t="shared" si="2"/>
        <v>18.63</v>
      </c>
      <c r="D12" s="24">
        <v>18.63</v>
      </c>
      <c r="E12" s="24"/>
      <c r="F12" s="24"/>
    </row>
    <row r="13" ht="18" customHeight="1" spans="1:6">
      <c r="A13" s="35" t="s">
        <v>77</v>
      </c>
      <c r="B13" s="24">
        <f t="shared" si="1"/>
        <v>9.31</v>
      </c>
      <c r="C13" s="24">
        <f t="shared" si="2"/>
        <v>9.31</v>
      </c>
      <c r="D13" s="24">
        <v>9.31</v>
      </c>
      <c r="E13" s="24"/>
      <c r="F13" s="24"/>
    </row>
    <row r="14" ht="18" customHeight="1" spans="1:6">
      <c r="A14" s="35" t="s">
        <v>50</v>
      </c>
      <c r="B14" s="24">
        <f t="shared" si="1"/>
        <v>9.15</v>
      </c>
      <c r="C14" s="24">
        <f t="shared" si="2"/>
        <v>9.15</v>
      </c>
      <c r="D14" s="24">
        <v>9.15</v>
      </c>
      <c r="E14" s="24"/>
      <c r="F14" s="24"/>
    </row>
    <row r="15" ht="18" customHeight="1" spans="1:6">
      <c r="A15" s="35" t="s">
        <v>78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35" t="s">
        <v>79</v>
      </c>
      <c r="B16" s="24">
        <f t="shared" si="1"/>
        <v>1.91</v>
      </c>
      <c r="C16" s="24">
        <f t="shared" si="2"/>
        <v>1.91</v>
      </c>
      <c r="D16" s="24">
        <v>1.91</v>
      </c>
      <c r="E16" s="24"/>
      <c r="F16" s="24"/>
    </row>
    <row r="17" ht="18" customHeight="1" spans="1:6">
      <c r="A17" s="35" t="s">
        <v>52</v>
      </c>
      <c r="B17" s="24">
        <f t="shared" si="1"/>
        <v>17.33</v>
      </c>
      <c r="C17" s="24">
        <f t="shared" si="2"/>
        <v>17.33</v>
      </c>
      <c r="D17" s="24">
        <v>17.33</v>
      </c>
      <c r="E17" s="24"/>
      <c r="F17" s="24"/>
    </row>
    <row r="18" ht="18" customHeight="1" spans="1:6">
      <c r="A18" s="35" t="s">
        <v>80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5" t="s">
        <v>81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83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111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122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123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128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128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147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149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153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154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0">B6+B20+B48+B60+B65+B78+B95+B98+B104+B107</f>
        <v>230.16</v>
      </c>
      <c r="C112" s="24">
        <f t="shared" si="60"/>
        <v>230.16</v>
      </c>
      <c r="D112" s="24">
        <f t="shared" si="60"/>
        <v>230.16</v>
      </c>
      <c r="E112" s="24">
        <f t="shared" si="60"/>
        <v>0</v>
      </c>
      <c r="F112" s="24">
        <f t="shared" si="60"/>
        <v>0</v>
      </c>
    </row>
    <row r="113" spans="1:6">
      <c r="A113" s="40" t="s">
        <v>161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30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34</v>
      </c>
      <c r="D4" s="23" t="s">
        <v>61</v>
      </c>
      <c r="E4" s="23" t="s">
        <v>62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52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24"/>
      <c r="C36" s="24"/>
      <c r="D36" s="24"/>
      <c r="E36" s="24"/>
      <c r="F36" s="24"/>
    </row>
    <row r="37" ht="18" customHeight="1" spans="1:6">
      <c r="A37" s="35" t="s">
        <v>175</v>
      </c>
      <c r="B37" s="24"/>
      <c r="C37" s="24"/>
      <c r="D37" s="24"/>
      <c r="E37" s="24"/>
      <c r="F37" s="24"/>
    </row>
    <row r="38" ht="18" customHeight="1" spans="1:6">
      <c r="A38" s="35" t="s">
        <v>176</v>
      </c>
      <c r="B38" s="24"/>
      <c r="C38" s="24"/>
      <c r="D38" s="24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8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8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8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8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161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34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2022-09-08T00:57:05Z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816CE1322E834397ADF3A488CC656214</vt:lpwstr>
  </property>
</Properties>
</file>